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us_stankus_ignitis_lt/Documents/Desktop/Mano pirkimai/Pirkimai/2025-GSC-216/Skelbimui/"/>
    </mc:Choice>
  </mc:AlternateContent>
  <xr:revisionPtr revIDLastSave="0" documentId="8_{151A1473-CB28-4AFA-B2C7-A3E7F9D82685}" xr6:coauthVersionLast="47" xr6:coauthVersionMax="47" xr10:uidLastSave="{00000000-0000-0000-0000-000000000000}"/>
  <bookViews>
    <workbookView xWindow="-120" yWindow="-120" windowWidth="29040" windowHeight="175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8" i="4"/>
  <c r="F7" i="4"/>
  <c r="F11" i="4" l="1"/>
  <c r="F12" i="4" s="1"/>
  <c r="F14" i="4" s="1"/>
  <c r="F13" i="4" s="1"/>
</calcChain>
</file>

<file path=xl/sharedStrings.xml><?xml version="1.0" encoding="utf-8"?>
<sst xmlns="http://schemas.openxmlformats.org/spreadsheetml/2006/main" count="37" uniqueCount="33">
  <si>
    <t>Pasiūlymo priedas</t>
  </si>
  <si>
    <t>PASIŪLYMO KAINA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</si>
  <si>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</si>
  <si>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</si>
  <si>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</si>
  <si>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</si>
  <si>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</si>
  <si>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</si>
  <si>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</si>
  <si>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</si>
  <si>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</si>
  <si>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</si>
  <si>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</si>
  <si>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</si>
  <si>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</si>
  <si>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</si>
  <si>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</si>
  <si>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</si>
  <si>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</si>
  <si>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 xml:space="preserve">Darbuotojų motyvacijos valdymo sistemos nuoma </t>
  </si>
  <si>
    <t>Papildomų naudų administravimo paslaugos</t>
  </si>
  <si>
    <t>Sistemos vystymo paslaugos  </t>
  </si>
  <si>
    <t>Sistemos paruošimas eksploatavimui</t>
  </si>
  <si>
    <t>Preliminarus kiekis Sutarties galiojimo laikotarpiu</t>
  </si>
  <si>
    <t>Kiekis</t>
  </si>
  <si>
    <t>60 mėnesių</t>
  </si>
  <si>
    <t>700 valandų</t>
  </si>
  <si>
    <t>Palyginamoji pasiūlymo kaina EUR be PVM</t>
  </si>
  <si>
    <t xml:space="preserve">Maksimaliai priimtina kaina
</t>
  </si>
  <si>
    <t xml:space="preserve">Maksimaliai priimtinas vieneto įkainis
</t>
  </si>
  <si>
    <t>E6 ir E7  langeliuose nurodytų įkainių suma negali viršyti 13.140,00 EUR be PVM</t>
  </si>
  <si>
    <t>5.</t>
  </si>
  <si>
    <t>Papildomų naudų paketams liekanti preliminari suma nuo visos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</si>
</sst>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7"/>
  <sheetViews>
    <sheetView tabSelected="1" zoomScaleNormal="100" workbookViewId="0">
      <selection activeCell="F10" sqref="F10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1"/>
      <c r="E1" s="26" t="s">
        <v>0</v>
      </c>
      <c r="F1" s="26"/>
    </row>
    <row r="2" spans="1:6" x14ac:dyDescent="0.2">
      <c r="A2" s="27" t="s">
        <v>1</v>
      </c>
      <c r="B2" s="27"/>
      <c r="C2" s="27"/>
      <c r="D2" s="27"/>
      <c r="E2" s="27"/>
      <c r="F2" s="27"/>
    </row>
    <row r="3" spans="1:6" ht="16.899999999999999" customHeight="1" x14ac:dyDescent="0.2">
      <c r="A3" s="7"/>
      <c r="B3" s="7"/>
      <c r="C3" s="7"/>
      <c r="D3" s="7"/>
      <c r="E3" s="7"/>
      <c r="F3" s="7"/>
    </row>
    <row r="4" spans="1:6" s="3" customFormat="1" ht="51" x14ac:dyDescent="0.2">
      <c r="A4" s="5" t="s">
        <v>2</v>
      </c>
      <c r="B4" s="5" t="s">
        <v>3</v>
      </c>
      <c r="C4" s="5" t="s">
        <v>23</v>
      </c>
      <c r="D4" s="5" t="s">
        <v>29</v>
      </c>
      <c r="E4" s="8" t="s">
        <v>4</v>
      </c>
      <c r="F4" s="8" t="s">
        <v>5</v>
      </c>
    </row>
    <row r="5" spans="1:6" x14ac:dyDescent="0.2">
      <c r="A5" s="5" t="s">
        <v>6</v>
      </c>
      <c r="B5" s="5" t="s">
        <v>7</v>
      </c>
      <c r="C5" s="5" t="s">
        <v>8</v>
      </c>
      <c r="D5" s="19" t="s">
        <v>9</v>
      </c>
      <c r="E5" s="9" t="s">
        <v>10</v>
      </c>
      <c r="F5" s="10" t="s">
        <v>11</v>
      </c>
    </row>
    <row r="6" spans="1:6" ht="76.5" customHeight="1" x14ac:dyDescent="0.2">
      <c r="A6" s="2" t="s">
        <v>12</v>
      </c>
      <c r="B6" s="13" t="s">
        <v>19</v>
      </c>
      <c r="C6" s="17" t="s">
        <v>25</v>
      </c>
      <c r="D6" s="31" t="s">
        <v>30</v>
      </c>
      <c r="E6" s="16"/>
      <c r="F6" s="2">
        <f>ROUND(60*E6,2)</f>
        <v>0</v>
      </c>
    </row>
    <row r="7" spans="1:6" ht="25.5" x14ac:dyDescent="0.2">
      <c r="A7" s="2" t="s">
        <v>13</v>
      </c>
      <c r="B7" s="14" t="s">
        <v>20</v>
      </c>
      <c r="C7" s="18" t="s">
        <v>25</v>
      </c>
      <c r="D7" s="32"/>
      <c r="E7" s="6"/>
      <c r="F7" s="2">
        <f>ROUND(60*E7,2)</f>
        <v>0</v>
      </c>
    </row>
    <row r="8" spans="1:6" x14ac:dyDescent="0.2">
      <c r="A8" s="2" t="s">
        <v>17</v>
      </c>
      <c r="B8" s="14" t="s">
        <v>21</v>
      </c>
      <c r="C8" s="6" t="s">
        <v>26</v>
      </c>
      <c r="D8" s="12">
        <v>65</v>
      </c>
      <c r="E8" s="6"/>
      <c r="F8" s="2">
        <f>ROUND(700*E8,2)</f>
        <v>0</v>
      </c>
    </row>
    <row r="9" spans="1:6" ht="38.25" x14ac:dyDescent="0.2">
      <c r="A9" s="5" t="s">
        <v>2</v>
      </c>
      <c r="B9" s="5" t="s">
        <v>3</v>
      </c>
      <c r="C9" s="5" t="s">
        <v>24</v>
      </c>
      <c r="D9" s="5" t="s">
        <v>28</v>
      </c>
      <c r="E9" s="15"/>
      <c r="F9" s="8" t="s">
        <v>5</v>
      </c>
    </row>
    <row r="10" spans="1:6" ht="25.5" x14ac:dyDescent="0.2">
      <c r="A10" s="2" t="s">
        <v>18</v>
      </c>
      <c r="B10" s="14" t="s">
        <v>22</v>
      </c>
      <c r="C10" s="6">
        <v>1</v>
      </c>
      <c r="D10" s="6">
        <v>19500</v>
      </c>
      <c r="E10" s="15"/>
      <c r="F10" s="2"/>
    </row>
    <row r="11" spans="1:6" ht="38.25" x14ac:dyDescent="0.2">
      <c r="A11" s="20" t="s">
        <v>31</v>
      </c>
      <c r="B11" s="14" t="s">
        <v>32</v>
      </c>
      <c r="C11" s="15"/>
      <c r="D11" s="15"/>
      <c r="E11" s="15"/>
      <c r="F11" s="2">
        <f>IF(AND(E6&gt;0,E7&gt;0,E8&gt;0,F10&lt;&gt;""),4752000-(F6+F7+F8+F10),0)</f>
        <v>0</v>
      </c>
    </row>
    <row r="12" spans="1:6" x14ac:dyDescent="0.2">
      <c r="A12" s="28" t="s">
        <v>27</v>
      </c>
      <c r="B12" s="28"/>
      <c r="C12" s="29"/>
      <c r="D12" s="29"/>
      <c r="E12" s="30"/>
      <c r="F12" s="2">
        <f>ROUND(F6+F7+F8+F10+F11,2)</f>
        <v>0</v>
      </c>
    </row>
    <row r="13" spans="1:6" ht="14.25" x14ac:dyDescent="0.2">
      <c r="A13" s="22" t="s">
        <v>14</v>
      </c>
      <c r="B13" s="22"/>
      <c r="C13" s="22"/>
      <c r="D13" s="22"/>
      <c r="E13" s="22"/>
      <c r="F13" s="2">
        <f>ROUND(F14-F12,2)</f>
        <v>0</v>
      </c>
    </row>
    <row r="14" spans="1:6" x14ac:dyDescent="0.2">
      <c r="A14" s="23" t="s">
        <v>15</v>
      </c>
      <c r="B14" s="24"/>
      <c r="C14" s="24"/>
      <c r="D14" s="24"/>
      <c r="E14" s="25"/>
      <c r="F14" s="2">
        <f>ROUND(F12*1.21,2)</f>
        <v>0</v>
      </c>
    </row>
    <row r="15" spans="1:6" x14ac:dyDescent="0.2">
      <c r="A15" s="4"/>
      <c r="B15" s="4"/>
      <c r="C15" s="4"/>
      <c r="D15" s="4"/>
      <c r="E15" s="4"/>
      <c r="F15" s="4"/>
    </row>
    <row r="17" spans="1:6" ht="15" x14ac:dyDescent="0.25">
      <c r="A17" s="21" t="s">
        <v>16</v>
      </c>
      <c r="B17" s="21"/>
      <c r="C17" s="21"/>
      <c r="D17" s="21"/>
      <c r="E17" s="21"/>
      <c r="F17" s="21"/>
    </row>
  </sheetData>
  <mergeCells count="7">
    <mergeCell ref="A17:F17"/>
    <mergeCell ref="A13:E13"/>
    <mergeCell ref="A14:E14"/>
    <mergeCell ref="E1:F1"/>
    <mergeCell ref="A2:F2"/>
    <mergeCell ref="A12:E12"/>
    <mergeCell ref="D6:D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openxmlformats.org/package/2006/metadata/core-properties"/>
    <ds:schemaRef ds:uri="http://schemas.microsoft.com/office/infopath/2007/PartnerControls"/>
    <ds:schemaRef ds:uri="8e1067c2-82b2-43e6-ba4a-21d0911eaf9a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Marius Stankus</cp:lastModifiedBy>
  <cp:revision/>
  <dcterms:created xsi:type="dcterms:W3CDTF">2023-10-31T10:19:24Z</dcterms:created>
  <dcterms:modified xsi:type="dcterms:W3CDTF">2025-10-22T11:21:36Z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